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enterpointenergy.sharepoint.com/sites/CNPRateCases-2023TXElectric/Shared Documents/2023 TX Electric/010 Initial Petition/200 Human Resources/000 Workpapers/"/>
    </mc:Choice>
  </mc:AlternateContent>
  <xr:revisionPtr revIDLastSave="43" documentId="8_{ECFDD9E6-6BF3-48C4-A2F7-01EAD33D4DA6}" xr6:coauthVersionLast="47" xr6:coauthVersionMax="47" xr10:uidLastSave="{4B72CA27-8CF8-4CB7-B094-5251B0552231}"/>
  <bookViews>
    <workbookView xWindow="28680" yWindow="-120" windowWidth="29040" windowHeight="15840" xr2:uid="{816D5531-6EDE-4E1F-B7D2-6C17E45D3295}"/>
  </bookViews>
  <sheets>
    <sheet name="Base TCC TDC Non-Union" sheetId="1" r:id="rId1"/>
    <sheet name="Base TCC TDC by Level" sheetId="2" r:id="rId2"/>
  </sheets>
  <definedNames>
    <definedName name="Header">#REF!</definedName>
    <definedName name="_xlnm.Print_Area" localSheetId="1">'Base TCC TDC by Level'!$A$5:$N$26</definedName>
    <definedName name="_xlnm.Print_Area" localSheetId="0">'Base TCC TDC Non-Union'!$B$5:$L$20</definedName>
    <definedName name="RawData">#REF!</definedName>
  </definedNames>
  <calcPr calcId="191028" concurrentManualCount="12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16" i="2" l="1"/>
  <c r="M16" i="2"/>
  <c r="J16" i="2"/>
  <c r="I16" i="2"/>
  <c r="F16" i="2"/>
  <c r="E16" i="2"/>
  <c r="J15" i="2"/>
  <c r="I15" i="2"/>
  <c r="F15" i="2"/>
  <c r="E15" i="2"/>
  <c r="N14" i="2"/>
  <c r="M14" i="2"/>
  <c r="J14" i="2"/>
  <c r="I14" i="2"/>
  <c r="F14" i="2"/>
  <c r="E14" i="2"/>
  <c r="N13" i="2"/>
  <c r="M13" i="2"/>
  <c r="J13" i="2"/>
  <c r="I13" i="2"/>
  <c r="F13" i="2"/>
  <c r="E13" i="2"/>
  <c r="N12" i="2"/>
  <c r="M12" i="2"/>
  <c r="J12" i="2"/>
  <c r="I12" i="2"/>
  <c r="F12" i="2"/>
  <c r="E12" i="2"/>
  <c r="N11" i="2"/>
  <c r="M11" i="2"/>
  <c r="J11" i="2"/>
  <c r="I11" i="2"/>
  <c r="F11" i="2"/>
  <c r="E11" i="2"/>
  <c r="N10" i="2"/>
  <c r="M10" i="2"/>
  <c r="J10" i="2"/>
  <c r="I10" i="2"/>
  <c r="F10" i="2"/>
  <c r="E10" i="2"/>
  <c r="L10" i="1"/>
  <c r="I10" i="1"/>
  <c r="F10" i="1"/>
</calcChain>
</file>

<file path=xl/sharedStrings.xml><?xml version="1.0" encoding="utf-8"?>
<sst xmlns="http://schemas.openxmlformats.org/spreadsheetml/2006/main" count="78" uniqueCount="58">
  <si>
    <t>Market Comparison Survey Data Compared to CNP Base Salaries , Total Cash Compensation (TCC), and Total Direct Compensation (TDC)</t>
  </si>
  <si>
    <t>CenterPoint Energy</t>
  </si>
  <si>
    <t xml:space="preserve">Category </t>
  </si>
  <si>
    <t>CNP Headcount</t>
  </si>
  <si>
    <t>CNP Base Salary (Avg)</t>
  </si>
  <si>
    <t>Market 50th Percentile Base Salary (Avg)</t>
  </si>
  <si>
    <t>Base Salary Compa-Ratio</t>
  </si>
  <si>
    <t>CNP TCC (Avg)</t>
  </si>
  <si>
    <t>Market 50th Percentile TCC (Avg)</t>
  </si>
  <si>
    <t>TCC Compa-Ratio</t>
  </si>
  <si>
    <t>CNP TDC (Avg)</t>
  </si>
  <si>
    <t>Market 50th Percentile TDC (Avg)</t>
  </si>
  <si>
    <t>TDC Compa-Ratio (Avg)</t>
  </si>
  <si>
    <t>A</t>
  </si>
  <si>
    <t>B</t>
  </si>
  <si>
    <t>C</t>
  </si>
  <si>
    <t>D</t>
  </si>
  <si>
    <t>(C/D)</t>
  </si>
  <si>
    <t>F</t>
  </si>
  <si>
    <t>G</t>
  </si>
  <si>
    <t>(F/G)</t>
  </si>
  <si>
    <t>I</t>
  </si>
  <si>
    <t>J</t>
  </si>
  <si>
    <t>(I/J)</t>
  </si>
  <si>
    <t>Non-Union</t>
  </si>
  <si>
    <t>Notes: Non-Union employees only</t>
  </si>
  <si>
    <t>Head Count and Base Salary compensation data as of 12/31/2022</t>
  </si>
  <si>
    <t>Data excludes all part time, temporary, seasonal, union, and commission eligible employees</t>
  </si>
  <si>
    <r>
      <t>Market 50</t>
    </r>
    <r>
      <rPr>
        <vertAlign val="superscript"/>
        <sz val="11"/>
        <rFont val="Calibri"/>
        <family val="2"/>
        <scheme val="minor"/>
      </rPr>
      <t>th</t>
    </r>
    <r>
      <rPr>
        <sz val="11"/>
        <rFont val="Calibri"/>
        <family val="2"/>
        <scheme val="minor"/>
      </rPr>
      <t xml:space="preserve"> Percentile data is based on 2022 market data</t>
    </r>
  </si>
  <si>
    <t>Total Cash Compensation (TCC) is equal to base salary + STI at Target</t>
  </si>
  <si>
    <t>Total Direct Compensation (TDC) is equal to base salary + STI at target + LTI at Target</t>
  </si>
  <si>
    <t>If TDC market data is not available or applicable, excluded from TDC compa-ratio calculation</t>
  </si>
  <si>
    <t>Nonexempt employees are excluded from TDC compa-ratio calculation (only includes Professionals, Supervisors, Managers, Directors, &amp; Officers)</t>
  </si>
  <si>
    <t>Job Level</t>
  </si>
  <si>
    <t>CNP Head Count</t>
  </si>
  <si>
    <t>CNP Total Base Salaries</t>
  </si>
  <si>
    <t>Market 50th Percentile Total Base Salaries</t>
  </si>
  <si>
    <t>Difference
$</t>
  </si>
  <si>
    <t>Difference 
%</t>
  </si>
  <si>
    <t>CNP Total Cash (TCC)
Compensation</t>
  </si>
  <si>
    <r>
      <t>Market 50</t>
    </r>
    <r>
      <rPr>
        <b/>
        <vertAlign val="superscript"/>
        <sz val="11"/>
        <color theme="1"/>
        <rFont val="Calibri"/>
        <family val="2"/>
        <scheme val="minor"/>
      </rPr>
      <t>th</t>
    </r>
    <r>
      <rPr>
        <b/>
        <sz val="11"/>
        <color theme="1"/>
        <rFont val="Calibri"/>
        <family val="2"/>
        <scheme val="minor"/>
      </rPr>
      <t xml:space="preserve"> Percentile Total  Cash Compensation (TCC)</t>
    </r>
  </si>
  <si>
    <t>CNP Total Direct Compensation (TDC)</t>
  </si>
  <si>
    <r>
      <t>Market 50</t>
    </r>
    <r>
      <rPr>
        <b/>
        <vertAlign val="superscript"/>
        <sz val="11"/>
        <color theme="1"/>
        <rFont val="Calibri"/>
        <family val="2"/>
        <scheme val="minor"/>
      </rPr>
      <t>th</t>
    </r>
    <r>
      <rPr>
        <b/>
        <sz val="11"/>
        <color theme="1"/>
        <rFont val="Calibri"/>
        <family val="2"/>
        <scheme val="minor"/>
      </rPr>
      <t xml:space="preserve"> Percentile Total Direct Compensation (TDC)</t>
    </r>
  </si>
  <si>
    <t>(D-C)</t>
  </si>
  <si>
    <t>(D-C)/C</t>
  </si>
  <si>
    <t>E</t>
  </si>
  <si>
    <t>(F-E)</t>
  </si>
  <si>
    <t>(F-E)/E</t>
  </si>
  <si>
    <t>H</t>
  </si>
  <si>
    <t>(H-G)</t>
  </si>
  <si>
    <t>(H-G)/G</t>
  </si>
  <si>
    <t>Officer</t>
  </si>
  <si>
    <t>Director</t>
  </si>
  <si>
    <t>Manager</t>
  </si>
  <si>
    <t>Supervisor</t>
  </si>
  <si>
    <t>Professional</t>
  </si>
  <si>
    <t>Non-Exempt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</si>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</sst>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$&quot;#,##0"/>
    <numFmt numFmtId="165" formatCode="0.0%"/>
    <numFmt numFmtId="166" formatCode="_(&quot;$&quot;* #,##0_);_(&quot;$&quot;* \(#,##0\);_(&quot;$&quot;* &quot;-&quot;??_);_(@_)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name val="Calibri"/>
      <family val="2"/>
      <scheme val="minor"/>
    </font>
    <font>
      <vertAlign val="superscript"/>
      <sz val="11"/>
      <name val="Calibri"/>
      <family val="2"/>
      <scheme val="minor"/>
    </font>
    <font>
      <b/>
      <vertAlign val="superscript"/>
      <sz val="11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9">
    <xf numFmtId="0" fontId="0" fillId="0" borderId="0" xfId="0"/>
    <xf numFmtId="0" fontId="4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/>
    </xf>
    <xf numFmtId="0" fontId="0" fillId="0" borderId="1" xfId="0" applyBorder="1"/>
    <xf numFmtId="37" fontId="0" fillId="0" borderId="1" xfId="1" applyNumberFormat="1" applyFont="1" applyBorder="1" applyAlignment="1">
      <alignment horizontal="center"/>
    </xf>
    <xf numFmtId="164" fontId="0" fillId="0" borderId="1" xfId="2" applyNumberFormat="1" applyFont="1" applyBorder="1" applyAlignment="1">
      <alignment horizontal="center"/>
    </xf>
    <xf numFmtId="165" fontId="0" fillId="0" borderId="1" xfId="0" applyNumberFormat="1" applyBorder="1" applyAlignment="1">
      <alignment horizontal="center"/>
    </xf>
    <xf numFmtId="164" fontId="5" fillId="0" borderId="1" xfId="2" applyNumberFormat="1" applyFont="1" applyFill="1" applyBorder="1" applyAlignment="1">
      <alignment horizontal="center"/>
    </xf>
    <xf numFmtId="165" fontId="5" fillId="0" borderId="1" xfId="0" applyNumberFormat="1" applyFont="1" applyBorder="1" applyAlignment="1">
      <alignment horizontal="center"/>
    </xf>
    <xf numFmtId="0" fontId="3" fillId="0" borderId="0" xfId="0" applyFont="1"/>
    <xf numFmtId="0" fontId="5" fillId="0" borderId="0" xfId="0" applyFont="1"/>
    <xf numFmtId="0" fontId="2" fillId="0" borderId="0" xfId="0" applyFont="1"/>
    <xf numFmtId="0" fontId="3" fillId="2" borderId="1" xfId="0" applyFont="1" applyFill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/>
    </xf>
    <xf numFmtId="0" fontId="0" fillId="0" borderId="1" xfId="0" applyBorder="1" applyAlignment="1">
      <alignment horizontal="left"/>
    </xf>
    <xf numFmtId="166" fontId="0" fillId="0" borderId="1" xfId="2" applyNumberFormat="1" applyFont="1" applyBorder="1"/>
    <xf numFmtId="164" fontId="0" fillId="0" borderId="1" xfId="3" applyNumberFormat="1" applyFont="1" applyBorder="1" applyAlignment="1">
      <alignment horizontal="center"/>
    </xf>
    <xf numFmtId="165" fontId="0" fillId="0" borderId="1" xfId="3" applyNumberFormat="1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37" fontId="3" fillId="0" borderId="1" xfId="1" applyNumberFormat="1" applyFont="1" applyBorder="1" applyAlignment="1">
      <alignment horizontal="center"/>
    </xf>
    <xf numFmtId="166" fontId="3" fillId="0" borderId="1" xfId="2" applyNumberFormat="1" applyFont="1" applyBorder="1"/>
    <xf numFmtId="164" fontId="3" fillId="0" borderId="1" xfId="3" applyNumberFormat="1" applyFont="1" applyBorder="1" applyAlignment="1">
      <alignment horizontal="center"/>
    </xf>
    <xf numFmtId="165" fontId="3" fillId="0" borderId="1" xfId="3" applyNumberFormat="1" applyFont="1" applyBorder="1" applyAlignment="1">
      <alignment horizontal="center"/>
    </xf>
    <xf numFmtId="166" fontId="0" fillId="0" borderId="0" xfId="0" applyNumberFormat="1"/>
    <xf numFmtId="165" fontId="0" fillId="0" borderId="0" xfId="3" applyNumberFormat="1" applyFont="1"/>
    <xf numFmtId="166" fontId="0" fillId="0" borderId="0" xfId="2" applyNumberFormat="1" applyFont="1"/>
    <xf numFmtId="164" fontId="0" fillId="0" borderId="1" xfId="3" applyNumberFormat="1" applyFont="1" applyFill="1" applyBorder="1" applyAlignment="1">
      <alignment horizontal="center"/>
    </xf>
  </cellXfs>
  <cellStyles count="4">
    <cellStyle name="Comma" xfId="1" builtinId="3"/>
    <cellStyle name="Currency" xfId="2" builtinId="4"/>
    <cellStyle name="Normal" xfId="0" builtinId="0"/>
    <cellStyle name="Percent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CD80FF-66A2-456E-A12A-4ABE76781A00}">
  <sheetPr>
    <tabColor rgb="FF00B050"/>
    <pageSetUpPr fitToPage="1"/>
  </sheetPr>
  <dimension ref="B5:L21"/>
  <sheetViews>
    <sheetView tabSelected="1" topLeftCell="A2" zoomScaleNormal="100" workbookViewId="0">
      <selection activeCell="D25" sqref="D25"/>
    </sheetView>
  </sheetViews>
  <sheetFormatPr defaultRowHeight="15" x14ac:dyDescent="0.25"/>
  <cols>
    <col min="2" max="12" width="17.140625" customWidth="1"/>
    <col min="14" max="14" width="23.28515625" bestFit="1" customWidth="1"/>
    <col min="15" max="15" width="16.85546875" bestFit="1" customWidth="1"/>
    <col min="16" max="16" width="32.28515625" bestFit="1" customWidth="1"/>
    <col min="17" max="17" width="14.85546875" bestFit="1" customWidth="1"/>
    <col min="18" max="18" width="21.42578125" bestFit="1" customWidth="1"/>
    <col min="19" max="19" width="18.5703125" bestFit="1" customWidth="1"/>
    <col min="20" max="20" width="36.7109375" bestFit="1" customWidth="1"/>
    <col min="21" max="21" width="26.28515625" bestFit="1" customWidth="1"/>
    <col min="22" max="22" width="18.85546875" bestFit="1" customWidth="1"/>
    <col min="23" max="23" width="38.140625" bestFit="1" customWidth="1"/>
  </cols>
  <sheetData>
    <row r="5" spans="2:12" ht="18.75" x14ac:dyDescent="0.3">
      <c r="B5" s="1" t="s">
        <v>0</v>
      </c>
    </row>
    <row r="7" spans="2:12" ht="18.75" x14ac:dyDescent="0.3">
      <c r="B7" s="1" t="s">
        <v>1</v>
      </c>
    </row>
    <row r="8" spans="2:12" ht="45" x14ac:dyDescent="0.25">
      <c r="B8" s="2" t="s">
        <v>2</v>
      </c>
      <c r="C8" s="2" t="s">
        <v>3</v>
      </c>
      <c r="D8" s="2" t="s">
        <v>4</v>
      </c>
      <c r="E8" s="2" t="s">
        <v>5</v>
      </c>
      <c r="F8" s="2" t="s">
        <v>6</v>
      </c>
      <c r="G8" s="2" t="s">
        <v>7</v>
      </c>
      <c r="H8" s="2" t="s">
        <v>8</v>
      </c>
      <c r="I8" s="2" t="s">
        <v>9</v>
      </c>
      <c r="J8" s="2" t="s">
        <v>10</v>
      </c>
      <c r="K8" s="2" t="s">
        <v>11</v>
      </c>
      <c r="L8" s="2" t="s">
        <v>12</v>
      </c>
    </row>
    <row r="9" spans="2:12" x14ac:dyDescent="0.25">
      <c r="B9" s="3" t="s">
        <v>13</v>
      </c>
      <c r="C9" s="3" t="s">
        <v>14</v>
      </c>
      <c r="D9" s="3" t="s">
        <v>15</v>
      </c>
      <c r="E9" s="3" t="s">
        <v>16</v>
      </c>
      <c r="F9" s="3" t="s">
        <v>17</v>
      </c>
      <c r="G9" s="3" t="s">
        <v>18</v>
      </c>
      <c r="H9" s="3" t="s">
        <v>19</v>
      </c>
      <c r="I9" s="3" t="s">
        <v>20</v>
      </c>
      <c r="J9" s="3" t="s">
        <v>21</v>
      </c>
      <c r="K9" s="3" t="s">
        <v>22</v>
      </c>
      <c r="L9" s="3" t="s">
        <v>23</v>
      </c>
    </row>
    <row r="10" spans="2:12" x14ac:dyDescent="0.25">
      <c r="B10" s="4" t="s">
        <v>24</v>
      </c>
      <c r="C10" s="5">
        <v>5051</v>
      </c>
      <c r="D10" s="6">
        <v>92208.869954464331</v>
      </c>
      <c r="E10" s="6">
        <v>95310.395367254008</v>
      </c>
      <c r="F10" s="7">
        <f>D10/E10</f>
        <v>0.96745868694764359</v>
      </c>
      <c r="G10" s="6">
        <v>102655.51265519729</v>
      </c>
      <c r="H10" s="6">
        <v>103958.67531181945</v>
      </c>
      <c r="I10" s="7">
        <f>G10/H10</f>
        <v>0.9874646088677701</v>
      </c>
      <c r="J10" s="8">
        <v>135203.6989424919</v>
      </c>
      <c r="K10" s="8">
        <v>133841.38651264439</v>
      </c>
      <c r="L10" s="9">
        <f>J10/K10</f>
        <v>1.0101785588549534</v>
      </c>
    </row>
    <row r="13" spans="2:12" x14ac:dyDescent="0.25">
      <c r="B13" s="10" t="s">
        <v>25</v>
      </c>
    </row>
    <row r="14" spans="2:12" x14ac:dyDescent="0.25">
      <c r="B14" s="11" t="s">
        <v>26</v>
      </c>
    </row>
    <row r="15" spans="2:12" x14ac:dyDescent="0.25">
      <c r="B15" s="11" t="s">
        <v>27</v>
      </c>
    </row>
    <row r="16" spans="2:12" ht="17.25" x14ac:dyDescent="0.25">
      <c r="B16" s="11" t="s">
        <v>28</v>
      </c>
    </row>
    <row r="17" spans="2:2" x14ac:dyDescent="0.25">
      <c r="B17" s="11" t="s">
        <v>29</v>
      </c>
    </row>
    <row r="18" spans="2:2" x14ac:dyDescent="0.25">
      <c r="B18" s="11" t="s">
        <v>30</v>
      </c>
    </row>
    <row r="19" spans="2:2" x14ac:dyDescent="0.25">
      <c r="B19" s="11" t="s">
        <v>31</v>
      </c>
    </row>
    <row r="20" spans="2:2" x14ac:dyDescent="0.25">
      <c r="B20" s="11" t="s">
        <v>32</v>
      </c>
    </row>
    <row r="21" spans="2:2" x14ac:dyDescent="0.25">
      <c r="B21" s="12"/>
    </row>
  </sheetData>
  <pageMargins left="1" right="1" top="1" bottom="1" header="0.5" footer="0.3"/>
  <pageSetup scale="60" orientation="landscape" r:id="rId1"/>
  <headerFooter>
    <oddHeader>&amp;RWorkpaper BRV-4 Market Compensation Survey Data Compared to CNP
Page &amp;P of 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6FC637-3D4C-452C-B65C-6C98BD576E26}">
  <sheetPr>
    <tabColor rgb="FF00B050"/>
    <pageSetUpPr fitToPage="1"/>
  </sheetPr>
  <dimension ref="A5:O26"/>
  <sheetViews>
    <sheetView tabSelected="1" zoomScaleNormal="100" workbookViewId="0">
      <selection activeCell="D25" sqref="D25"/>
    </sheetView>
  </sheetViews>
  <sheetFormatPr defaultRowHeight="15" x14ac:dyDescent="0.25"/>
  <cols>
    <col min="1" max="14" width="15" customWidth="1"/>
    <col min="15" max="15" width="16" bestFit="1" customWidth="1"/>
    <col min="16" max="16" width="23.5703125" bestFit="1" customWidth="1"/>
    <col min="17" max="17" width="17.140625" bestFit="1" customWidth="1"/>
    <col min="18" max="18" width="29.42578125" bestFit="1" customWidth="1"/>
    <col min="19" max="20" width="15.85546875" bestFit="1" customWidth="1"/>
    <col min="21" max="21" width="34" bestFit="1" customWidth="1"/>
    <col min="22" max="22" width="15.85546875" bestFit="1" customWidth="1"/>
    <col min="23" max="23" width="35.28515625" bestFit="1" customWidth="1"/>
  </cols>
  <sheetData>
    <row r="5" spans="1:15" ht="18.75" x14ac:dyDescent="0.3">
      <c r="A5" s="1" t="s">
        <v>0</v>
      </c>
    </row>
    <row r="7" spans="1:15" ht="18.75" x14ac:dyDescent="0.3">
      <c r="A7" s="1" t="s">
        <v>1</v>
      </c>
    </row>
    <row r="8" spans="1:15" ht="77.25" x14ac:dyDescent="0.25">
      <c r="A8" s="13" t="s">
        <v>33</v>
      </c>
      <c r="B8" s="2" t="s">
        <v>34</v>
      </c>
      <c r="C8" s="14" t="s">
        <v>35</v>
      </c>
      <c r="D8" s="14" t="s">
        <v>36</v>
      </c>
      <c r="E8" s="2" t="s">
        <v>37</v>
      </c>
      <c r="F8" s="2" t="s">
        <v>38</v>
      </c>
      <c r="G8" s="14" t="s">
        <v>39</v>
      </c>
      <c r="H8" s="14" t="s">
        <v>40</v>
      </c>
      <c r="I8" s="2" t="s">
        <v>37</v>
      </c>
      <c r="J8" s="2" t="s">
        <v>38</v>
      </c>
      <c r="K8" s="14" t="s">
        <v>41</v>
      </c>
      <c r="L8" s="14" t="s">
        <v>42</v>
      </c>
      <c r="M8" s="2" t="s">
        <v>37</v>
      </c>
      <c r="N8" s="2" t="s">
        <v>38</v>
      </c>
    </row>
    <row r="9" spans="1:15" x14ac:dyDescent="0.25">
      <c r="A9" s="15" t="s">
        <v>13</v>
      </c>
      <c r="B9" s="15" t="s">
        <v>14</v>
      </c>
      <c r="C9" s="15" t="s">
        <v>15</v>
      </c>
      <c r="D9" s="15" t="s">
        <v>16</v>
      </c>
      <c r="E9" s="15" t="s">
        <v>43</v>
      </c>
      <c r="F9" s="15" t="s">
        <v>44</v>
      </c>
      <c r="G9" s="15" t="s">
        <v>45</v>
      </c>
      <c r="H9" s="15" t="s">
        <v>18</v>
      </c>
      <c r="I9" s="15" t="s">
        <v>46</v>
      </c>
      <c r="J9" s="15" t="s">
        <v>47</v>
      </c>
      <c r="K9" s="15" t="s">
        <v>19</v>
      </c>
      <c r="L9" s="15" t="s">
        <v>48</v>
      </c>
      <c r="M9" s="15" t="s">
        <v>49</v>
      </c>
      <c r="N9" s="15" t="s">
        <v>50</v>
      </c>
    </row>
    <row r="10" spans="1:15" x14ac:dyDescent="0.25">
      <c r="A10" s="16" t="s">
        <v>51</v>
      </c>
      <c r="B10" s="5">
        <v>53</v>
      </c>
      <c r="C10" s="17">
        <v>17941014.640000001</v>
      </c>
      <c r="D10" s="17">
        <v>17818494</v>
      </c>
      <c r="E10" s="18">
        <f>D10-C10</f>
        <v>-122520.6400000006</v>
      </c>
      <c r="F10" s="19">
        <f>(D10-C10)/C10</f>
        <v>-6.8290808774458811E-3</v>
      </c>
      <c r="G10" s="18">
        <v>27302899.885699999</v>
      </c>
      <c r="H10" s="18">
        <v>26738986</v>
      </c>
      <c r="I10" s="18">
        <f>H10-G10</f>
        <v>-563913.88569999859</v>
      </c>
      <c r="J10" s="19">
        <f>(H10-G10)/G10</f>
        <v>-2.0653992362010994E-2</v>
      </c>
      <c r="K10" s="18">
        <v>47197421.832699999</v>
      </c>
      <c r="L10" s="18">
        <v>45937825</v>
      </c>
      <c r="M10" s="18">
        <f>L10-K10</f>
        <v>-1259596.8326999992</v>
      </c>
      <c r="N10" s="19">
        <f>(L10-K10)/K10</f>
        <v>-2.6687831321907232E-2</v>
      </c>
      <c r="O10" s="26"/>
    </row>
    <row r="11" spans="1:15" x14ac:dyDescent="0.25">
      <c r="A11" s="16" t="s">
        <v>52</v>
      </c>
      <c r="B11" s="5">
        <v>142</v>
      </c>
      <c r="C11" s="17">
        <v>26889434.750000011</v>
      </c>
      <c r="D11" s="17">
        <v>27552636</v>
      </c>
      <c r="E11" s="18">
        <f t="shared" ref="E11:E16" si="0">D11-C11</f>
        <v>663201.24999998882</v>
      </c>
      <c r="F11" s="19">
        <f t="shared" ref="F11:F16" si="1">(D11-C11)/C11</f>
        <v>2.4664008602857987E-2</v>
      </c>
      <c r="G11" s="18">
        <v>33632932.867499992</v>
      </c>
      <c r="H11" s="18">
        <v>33713394</v>
      </c>
      <c r="I11" s="18">
        <f t="shared" ref="I11:I16" si="2">H11-G11</f>
        <v>80461.132500007749</v>
      </c>
      <c r="J11" s="19">
        <f t="shared" ref="J11:J16" si="3">(H11-G11)/G11</f>
        <v>2.3923317308363122E-3</v>
      </c>
      <c r="K11" s="18">
        <v>40604301.015499994</v>
      </c>
      <c r="L11" s="18">
        <v>37097892</v>
      </c>
      <c r="M11" s="18">
        <f t="shared" ref="M11:M14" si="4">L11-K11</f>
        <v>-3506409.0154999942</v>
      </c>
      <c r="N11" s="19">
        <f t="shared" ref="N11:N14" si="5">(L11-K11)/K11</f>
        <v>-8.6355605879325018E-2</v>
      </c>
      <c r="O11" s="26"/>
    </row>
    <row r="12" spans="1:15" x14ac:dyDescent="0.25">
      <c r="A12" s="16" t="s">
        <v>53</v>
      </c>
      <c r="B12" s="5">
        <v>418</v>
      </c>
      <c r="C12" s="17">
        <v>58747815.130000025</v>
      </c>
      <c r="D12" s="17">
        <v>59784636</v>
      </c>
      <c r="E12" s="18">
        <f t="shared" si="0"/>
        <v>1036820.869999975</v>
      </c>
      <c r="F12" s="19">
        <f t="shared" si="1"/>
        <v>1.7648671149823141E-2</v>
      </c>
      <c r="G12" s="18">
        <v>67623206.711900055</v>
      </c>
      <c r="H12" s="18">
        <v>67847032</v>
      </c>
      <c r="I12" s="18">
        <f t="shared" si="2"/>
        <v>223825.28809994459</v>
      </c>
      <c r="J12" s="19">
        <f t="shared" si="3"/>
        <v>3.3098887051234253E-3</v>
      </c>
      <c r="K12" s="18">
        <v>67623206.71190007</v>
      </c>
      <c r="L12" s="18">
        <v>68384339</v>
      </c>
      <c r="M12" s="18">
        <f t="shared" si="4"/>
        <v>761132.28809992969</v>
      </c>
      <c r="N12" s="19">
        <f t="shared" si="5"/>
        <v>1.1255489426028484E-2</v>
      </c>
      <c r="O12" s="26"/>
    </row>
    <row r="13" spans="1:15" x14ac:dyDescent="0.25">
      <c r="A13" s="16" t="s">
        <v>54</v>
      </c>
      <c r="B13" s="5">
        <v>441</v>
      </c>
      <c r="C13" s="17">
        <v>46237533.279999971</v>
      </c>
      <c r="D13" s="17">
        <v>49334791</v>
      </c>
      <c r="E13" s="18">
        <f t="shared" si="0"/>
        <v>3097257.7200000286</v>
      </c>
      <c r="F13" s="19">
        <f t="shared" si="1"/>
        <v>6.6985790553401911E-2</v>
      </c>
      <c r="G13" s="18">
        <v>50861286.607999995</v>
      </c>
      <c r="H13" s="18">
        <v>55172461</v>
      </c>
      <c r="I13" s="18">
        <f t="shared" si="2"/>
        <v>4311174.3920000046</v>
      </c>
      <c r="J13" s="19">
        <f t="shared" si="3"/>
        <v>8.476337661741136E-2</v>
      </c>
      <c r="K13" s="18">
        <v>50861286.607999973</v>
      </c>
      <c r="L13" s="28">
        <v>53251522</v>
      </c>
      <c r="M13" s="18">
        <f t="shared" si="4"/>
        <v>2390235.392000027</v>
      </c>
      <c r="N13" s="19">
        <f t="shared" si="5"/>
        <v>4.6995181431845001E-2</v>
      </c>
      <c r="O13" s="26"/>
    </row>
    <row r="14" spans="1:15" x14ac:dyDescent="0.25">
      <c r="A14" s="16" t="s">
        <v>55</v>
      </c>
      <c r="B14" s="5">
        <v>2149</v>
      </c>
      <c r="C14" s="17">
        <v>209009455.94999993</v>
      </c>
      <c r="D14" s="17">
        <v>217679853</v>
      </c>
      <c r="E14" s="18">
        <f t="shared" si="0"/>
        <v>8670397.0500000715</v>
      </c>
      <c r="F14" s="19">
        <f t="shared" si="1"/>
        <v>4.1483276489051472E-2</v>
      </c>
      <c r="G14" s="18">
        <v>226771231.5447</v>
      </c>
      <c r="H14" s="18">
        <v>231659781</v>
      </c>
      <c r="I14" s="18">
        <f t="shared" si="2"/>
        <v>4888549.4553000033</v>
      </c>
      <c r="J14" s="19">
        <f t="shared" si="3"/>
        <v>2.1557185283162326E-2</v>
      </c>
      <c r="K14" s="18">
        <v>226771231.54469991</v>
      </c>
      <c r="L14" s="28">
        <v>224022383</v>
      </c>
      <c r="M14" s="18">
        <f t="shared" si="4"/>
        <v>-2748848.5446999073</v>
      </c>
      <c r="N14" s="19">
        <f t="shared" si="5"/>
        <v>-1.2121681070281921E-2</v>
      </c>
      <c r="O14" s="26"/>
    </row>
    <row r="15" spans="1:15" x14ac:dyDescent="0.25">
      <c r="A15" s="16" t="s">
        <v>56</v>
      </c>
      <c r="B15" s="5">
        <v>1848</v>
      </c>
      <c r="C15" s="17">
        <v>106921748.38999993</v>
      </c>
      <c r="D15" s="17">
        <v>109242397</v>
      </c>
      <c r="E15" s="18">
        <f t="shared" si="0"/>
        <v>2320648.6100000739</v>
      </c>
      <c r="F15" s="19">
        <f t="shared" si="1"/>
        <v>2.1704177540526611E-2</v>
      </c>
      <c r="G15" s="18">
        <v>112321436.80359982</v>
      </c>
      <c r="H15" s="18">
        <v>109963615</v>
      </c>
      <c r="I15" s="18">
        <f t="shared" si="2"/>
        <v>-2357821.8035998195</v>
      </c>
      <c r="J15" s="19">
        <f t="shared" si="3"/>
        <v>-2.0991734709756252E-2</v>
      </c>
      <c r="K15" s="18"/>
      <c r="L15" s="18"/>
      <c r="M15" s="18"/>
      <c r="N15" s="19"/>
      <c r="O15" s="26"/>
    </row>
    <row r="16" spans="1:15" x14ac:dyDescent="0.25">
      <c r="A16" s="20" t="s">
        <v>57</v>
      </c>
      <c r="B16" s="21">
        <v>5051</v>
      </c>
      <c r="C16" s="22">
        <v>465747002.13999861</v>
      </c>
      <c r="D16" s="22">
        <v>481412807</v>
      </c>
      <c r="E16" s="23">
        <f t="shared" si="0"/>
        <v>15665804.860001385</v>
      </c>
      <c r="F16" s="24">
        <f t="shared" si="1"/>
        <v>3.3635868374934617E-2</v>
      </c>
      <c r="G16" s="23">
        <v>518512994.42140007</v>
      </c>
      <c r="H16" s="23">
        <v>525095269</v>
      </c>
      <c r="I16" s="23">
        <f t="shared" si="2"/>
        <v>6582274.5785999298</v>
      </c>
      <c r="J16" s="24">
        <f t="shared" si="3"/>
        <v>1.2694521929860175E-2</v>
      </c>
      <c r="K16" s="23">
        <v>433057447.71280158</v>
      </c>
      <c r="L16" s="23">
        <v>428693961</v>
      </c>
      <c r="M16" s="23">
        <f t="shared" ref="M16" si="6">L16-K16</f>
        <v>-4363486.7128015757</v>
      </c>
      <c r="N16" s="24">
        <f t="shared" ref="N16" si="7">(L16-K16)/K16</f>
        <v>-1.007599969899464E-2</v>
      </c>
      <c r="O16" s="26"/>
    </row>
    <row r="17" spans="1:14" x14ac:dyDescent="0.25">
      <c r="C17" s="27"/>
      <c r="D17" s="27"/>
      <c r="E17" s="25"/>
      <c r="F17" s="26"/>
      <c r="G17" s="27"/>
      <c r="H17" s="27"/>
      <c r="I17" s="25"/>
      <c r="J17" s="26"/>
      <c r="K17" s="27"/>
      <c r="L17" s="27"/>
      <c r="M17" s="25"/>
      <c r="N17" s="26"/>
    </row>
    <row r="19" spans="1:14" x14ac:dyDescent="0.25">
      <c r="A19" s="10" t="s">
        <v>25</v>
      </c>
    </row>
    <row r="20" spans="1:14" x14ac:dyDescent="0.25">
      <c r="A20" s="11" t="s">
        <v>26</v>
      </c>
    </row>
    <row r="21" spans="1:14" x14ac:dyDescent="0.25">
      <c r="A21" s="11" t="s">
        <v>27</v>
      </c>
    </row>
    <row r="22" spans="1:14" ht="17.25" x14ac:dyDescent="0.25">
      <c r="A22" s="11" t="s">
        <v>28</v>
      </c>
    </row>
    <row r="23" spans="1:14" x14ac:dyDescent="0.25">
      <c r="A23" s="11" t="s">
        <v>29</v>
      </c>
    </row>
    <row r="24" spans="1:14" x14ac:dyDescent="0.25">
      <c r="A24" s="11" t="s">
        <v>30</v>
      </c>
    </row>
    <row r="25" spans="1:14" x14ac:dyDescent="0.25">
      <c r="A25" s="11" t="s">
        <v>31</v>
      </c>
    </row>
    <row r="26" spans="1:14" x14ac:dyDescent="0.25">
      <c r="A26" s="11" t="s">
        <v>32</v>
      </c>
    </row>
  </sheetData>
  <pageMargins left="1" right="1" top="1" bottom="1" header="0.5" footer="0.3"/>
  <pageSetup scale="54" orientation="landscape" r:id="rId1"/>
  <headerFooter>
    <oddHeader>&amp;RWorkpaper BRV-4 Market Compensation Survey Data Compared to CNP
Page &amp;P of &amp;N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7A0A3677438D24B928C2D9AE45F51FC" ma:contentTypeVersion="11" ma:contentTypeDescription="Create a new document." ma:contentTypeScope="" ma:versionID="eb9d9683806b7479c861ece43db583a1">
  <xsd:schema xmlns:xsd="http://www.w3.org/2001/XMLSchema" xmlns:xs="http://www.w3.org/2001/XMLSchema" xmlns:p="http://schemas.microsoft.com/office/2006/metadata/properties" xmlns:ns2="f83f6d80-b32b-4225-9fa8-d2a9096fb9d8" xmlns:ns3="b7db04fa-0a16-4728-af6f-a731b02a93f0" targetNamespace="http://schemas.microsoft.com/office/2006/metadata/properties" ma:root="true" ma:fieldsID="d3c6de1fe69e79031325cd6a1a8fc123" ns2:_="" ns3:_="">
    <xsd:import namespace="f83f6d80-b32b-4225-9fa8-d2a9096fb9d8"/>
    <xsd:import namespace="b7db04fa-0a16-4728-af6f-a731b02a93f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3f6d80-b32b-4225-9fa8-d2a9096fb9d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c3f866c7-bd7e-4d6c-ab32-dc4e9a5015d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7db04fa-0a16-4728-af6f-a731b02a93f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83f6d80-b32b-4225-9fa8-d2a9096fb9d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14B27E14-EFB1-45B3-AC1D-10FF1A31444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45DD036-9EE3-4376-9EC3-B6A5738E4DB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83f6d80-b32b-4225-9fa8-d2a9096fb9d8"/>
    <ds:schemaRef ds:uri="b7db04fa-0a16-4728-af6f-a731b02a93f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8B3B929-7D1C-4A1B-BDE7-6E6AFD9EEB9B}">
  <ds:schemaRefs>
    <ds:schemaRef ds:uri="http://schemas.microsoft.com/office/2006/metadata/properties"/>
    <ds:schemaRef ds:uri="http://purl.org/dc/dcmitype/"/>
    <ds:schemaRef ds:uri="f83f6d80-b32b-4225-9fa8-d2a9096fb9d8"/>
    <ds:schemaRef ds:uri="http://schemas.microsoft.com/office/infopath/2007/PartnerControls"/>
    <ds:schemaRef ds:uri="http://purl.org/dc/elements/1.1/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b7db04fa-0a16-4728-af6f-a731b02a93f0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Base TCC TDC Non-Union</vt:lpstr>
      <vt:lpstr>Base TCC TDC by Level</vt:lpstr>
      <vt:lpstr>'Base TCC TDC by Level'!Print_Area</vt:lpstr>
      <vt:lpstr>'Base TCC TDC Non-Union'!Print_Area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Breese, Erin</dc:creator>
  <cp:keywords/>
  <dc:description/>
  <cp:lastModifiedBy>Gaw, Denise L</cp:lastModifiedBy>
  <cp:revision/>
  <cp:lastPrinted>2024-02-15T02:14:59Z</cp:lastPrinted>
  <dcterms:created xsi:type="dcterms:W3CDTF">2024-01-11T14:43:16Z</dcterms:created>
  <dcterms:modified xsi:type="dcterms:W3CDTF">2024-02-15T02:15:04Z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3ac3a1a-de19-428b-b395-6d250d7743fb_Enabled">
    <vt:lpwstr>true</vt:lpwstr>
  </property>
  <property fmtid="{D5CDD505-2E9C-101B-9397-08002B2CF9AE}" pid="3" name="MSIP_Label_e3ac3a1a-de19-428b-b395-6d250d7743fb_SetDate">
    <vt:lpwstr>2024-01-11T14:44:10Z</vt:lpwstr>
  </property>
  <property fmtid="{D5CDD505-2E9C-101B-9397-08002B2CF9AE}" pid="4" name="MSIP_Label_e3ac3a1a-de19-428b-b395-6d250d7743fb_Method">
    <vt:lpwstr>Standard</vt:lpwstr>
  </property>
  <property fmtid="{D5CDD505-2E9C-101B-9397-08002B2CF9AE}" pid="5" name="MSIP_Label_e3ac3a1a-de19-428b-b395-6d250d7743fb_Name">
    <vt:lpwstr>Internal Use Only</vt:lpwstr>
  </property>
  <property fmtid="{D5CDD505-2E9C-101B-9397-08002B2CF9AE}" pid="6" name="MSIP_Label_e3ac3a1a-de19-428b-b395-6d250d7743fb_SiteId">
    <vt:lpwstr>88cc5fd7-fd78-44b6-ad75-b6915088974f</vt:lpwstr>
  </property>
  <property fmtid="{D5CDD505-2E9C-101B-9397-08002B2CF9AE}" pid="7" name="MSIP_Label_e3ac3a1a-de19-428b-b395-6d250d7743fb_ActionId">
    <vt:lpwstr>baa4956e-c432-4b6a-aa1d-99282ec73987</vt:lpwstr>
  </property>
  <property fmtid="{D5CDD505-2E9C-101B-9397-08002B2CF9AE}" pid="8" name="MSIP_Label_e3ac3a1a-de19-428b-b395-6d250d7743fb_ContentBits">
    <vt:lpwstr>0</vt:lpwstr>
  </property>
  <property fmtid="{D5CDD505-2E9C-101B-9397-08002B2CF9AE}" pid="9" name="ContentTypeId">
    <vt:lpwstr>0x010100F7A0A3677438D24B928C2D9AE45F51FC</vt:lpwstr>
  </property>
  <property fmtid="{D5CDD505-2E9C-101B-9397-08002B2CF9AE}" pid="10" name="MediaServiceImageTags">
    <vt:lpwstr/>
  </property>
</Properties>
</file>